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helyiségbérlet\Bérleti díjak emelése 2026\"/>
    </mc:Choice>
  </mc:AlternateContent>
  <bookViews>
    <workbookView xWindow="0" yWindow="0" windowWidth="28800" windowHeight="12210"/>
  </bookViews>
  <sheets>
    <sheet name=" Helyiség és területbérlete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1" l="1"/>
  <c r="L20" i="1"/>
  <c r="J22" i="1" l="1"/>
  <c r="I22" i="1"/>
  <c r="H22" i="1"/>
  <c r="G22" i="1"/>
  <c r="J23" i="1"/>
  <c r="L8" i="1" l="1"/>
  <c r="L7" i="1"/>
  <c r="H13" i="1"/>
  <c r="H11" i="1"/>
  <c r="H10" i="1"/>
  <c r="H9" i="1"/>
  <c r="H8" i="1"/>
  <c r="H7" i="1"/>
  <c r="H6" i="1"/>
  <c r="H5" i="1"/>
  <c r="H12" i="1"/>
  <c r="H14" i="1"/>
  <c r="H15" i="1"/>
  <c r="H16" i="1"/>
  <c r="L21" i="1" l="1"/>
  <c r="L19" i="1"/>
  <c r="L5" i="1"/>
  <c r="I21" i="1" l="1"/>
  <c r="I20" i="1"/>
  <c r="J20" i="1" s="1"/>
  <c r="I19" i="1"/>
  <c r="J19" i="1" s="1"/>
  <c r="F17" i="1"/>
  <c r="I6" i="1"/>
  <c r="J6" i="1" s="1"/>
  <c r="I7" i="1"/>
  <c r="J7" i="1" s="1"/>
  <c r="I8" i="1"/>
  <c r="J8" i="1" s="1"/>
  <c r="I9" i="1"/>
  <c r="I10" i="1"/>
  <c r="J10" i="1" s="1"/>
  <c r="I11" i="1"/>
  <c r="I12" i="1"/>
  <c r="J12" i="1" s="1"/>
  <c r="I13" i="1"/>
  <c r="I14" i="1"/>
  <c r="J14" i="1" s="1"/>
  <c r="I15" i="1"/>
  <c r="I16" i="1"/>
  <c r="I5" i="1"/>
  <c r="J5" i="1" s="1"/>
  <c r="G6" i="1"/>
  <c r="G7" i="1"/>
  <c r="G8" i="1"/>
  <c r="G9" i="1"/>
  <c r="G10" i="1"/>
  <c r="G11" i="1"/>
  <c r="G12" i="1"/>
  <c r="G13" i="1"/>
  <c r="G14" i="1"/>
  <c r="G15" i="1"/>
  <c r="G16" i="1"/>
  <c r="G5" i="1"/>
  <c r="L15" i="1"/>
  <c r="L10" i="1"/>
  <c r="L9" i="1"/>
  <c r="J16" i="1"/>
  <c r="L13" i="1"/>
  <c r="L11" i="1"/>
  <c r="J21" i="1"/>
  <c r="G21" i="1"/>
  <c r="H21" i="1" s="1"/>
  <c r="G20" i="1"/>
  <c r="H20" i="1" s="1"/>
  <c r="H18" i="1"/>
  <c r="G18" i="1"/>
  <c r="L14" i="1"/>
  <c r="L12" i="1"/>
  <c r="L6" i="1"/>
  <c r="I17" i="1" l="1"/>
  <c r="G19" i="1"/>
  <c r="H19" i="1" s="1"/>
  <c r="J9" i="1"/>
  <c r="J15" i="1"/>
  <c r="L16" i="1"/>
  <c r="J11" i="1"/>
  <c r="J13" i="1"/>
  <c r="J17" i="1" l="1"/>
  <c r="J18" i="1" s="1"/>
  <c r="F18" i="1" l="1"/>
  <c r="I18" i="1"/>
</calcChain>
</file>

<file path=xl/sharedStrings.xml><?xml version="1.0" encoding="utf-8"?>
<sst xmlns="http://schemas.openxmlformats.org/spreadsheetml/2006/main" count="81" uniqueCount="66">
  <si>
    <t>Név</t>
  </si>
  <si>
    <t>Bérelt helyiség címe</t>
  </si>
  <si>
    <t>nettó</t>
  </si>
  <si>
    <t>ÁFA</t>
  </si>
  <si>
    <t>összesen</t>
  </si>
  <si>
    <t>új nettó</t>
  </si>
  <si>
    <t>terület (m2)</t>
  </si>
  <si>
    <t>nettó ft/m2 jelenlegi ár</t>
  </si>
  <si>
    <t>Magyar Posta Zrt.</t>
  </si>
  <si>
    <t>Peremarton gyt., Szegfű u. 1</t>
  </si>
  <si>
    <t>Veszprém Vármegyei Rendőr-Főkapitányság</t>
  </si>
  <si>
    <t>8182 Berhida, Szegfű u. 1.</t>
  </si>
  <si>
    <t>ERTA Service Kft.</t>
  </si>
  <si>
    <t>Berhida, Ősi u. 36.</t>
  </si>
  <si>
    <t>Berhida,  Szegfű u. 3.</t>
  </si>
  <si>
    <t>Silye Ilona E.V.</t>
  </si>
  <si>
    <t>8182 Berhida Orgona u. 1 1/4.</t>
  </si>
  <si>
    <t>Schlakker Béla</t>
  </si>
  <si>
    <t>8182 Berhida, Orgona u. 1/6.</t>
  </si>
  <si>
    <t>Csóka Zsolt</t>
  </si>
  <si>
    <t>8182 Berhida, Orgona u. 1/5.</t>
  </si>
  <si>
    <t>Veréb Piroska</t>
  </si>
  <si>
    <t>helyiségbérlet/hó</t>
  </si>
  <si>
    <t>8182 Berhida, Orgona u. 1/3.</t>
  </si>
  <si>
    <t>SZIK-NORMA Kft.</t>
  </si>
  <si>
    <t>8182 Berhida, Orgona u. 1/1.</t>
  </si>
  <si>
    <t>Pyroland Kft</t>
  </si>
  <si>
    <t xml:space="preserve">Berhida, Orgona u. 1/3. </t>
  </si>
  <si>
    <t>8181 Berhida, Bezerédi u. 3.</t>
  </si>
  <si>
    <t>Zoltáni Piroska</t>
  </si>
  <si>
    <t>8181 Berhida, Dankó u. 2.</t>
  </si>
  <si>
    <t>éves</t>
  </si>
  <si>
    <t>R.A Trade Kft</t>
  </si>
  <si>
    <t>1751/22</t>
  </si>
  <si>
    <t>1806 hrsz</t>
  </si>
  <si>
    <t>Magyar Telekon Nyrt</t>
  </si>
  <si>
    <t>mobiltorony ingatlan/év</t>
  </si>
  <si>
    <t>1807 hrsz</t>
  </si>
  <si>
    <t>2025. évi infláció 4.4%</t>
  </si>
  <si>
    <t xml:space="preserve"> nettó növekedés</t>
  </si>
  <si>
    <t>havonta összesen</t>
  </si>
  <si>
    <t>Tárgy</t>
  </si>
  <si>
    <t>MINDÖSSZESEN ÉVES NÖVEKMÉNY (nettó)</t>
  </si>
  <si>
    <t>1806 hrsz.</t>
  </si>
  <si>
    <t>Szöllösi Attila</t>
  </si>
  <si>
    <t>Dr.György Gyógyszertár Kft</t>
  </si>
  <si>
    <t>Pet Product Perfect Solution Kft</t>
  </si>
  <si>
    <t>területbérleti díj/ év</t>
  </si>
  <si>
    <t>Helyiségbérletek, területbérletek</t>
  </si>
  <si>
    <t>ÉVES</t>
  </si>
  <si>
    <t>2022.11.01-2027.10.31.</t>
  </si>
  <si>
    <t>2025.01.01.-2030.01.01</t>
  </si>
  <si>
    <t>2018.10.01-2028.09.30.</t>
  </si>
  <si>
    <t>2020.08.15 - 2030.08.15.</t>
  </si>
  <si>
    <t>2025.05.01-2035.04.30</t>
  </si>
  <si>
    <t xml:space="preserve">2020.11.01 - 2030.10.31. </t>
  </si>
  <si>
    <t>2014.11.25-2039.11.25</t>
  </si>
  <si>
    <t>2016.12.22.-2030.12.31</t>
  </si>
  <si>
    <t>2017.11.15.-2027.11.15</t>
  </si>
  <si>
    <t>2021.11.01-2026.10.31</t>
  </si>
  <si>
    <t>1992.01.01-határozatlan</t>
  </si>
  <si>
    <t>2020.12.16-tól határozatlan</t>
  </si>
  <si>
    <t>2018.02.01-határozatlan</t>
  </si>
  <si>
    <t>2017.07.01-2026.12.31</t>
  </si>
  <si>
    <t>2017.07.25-2027.07.25</t>
  </si>
  <si>
    <t>Szerződés időtartama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</si>
</sst>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Book Antiqua"/>
      <family val="1"/>
      <charset val="238"/>
    </font>
    <font>
      <b/>
      <sz val="11"/>
      <color theme="1"/>
      <name val="Book Antiqua"/>
      <family val="1"/>
      <charset val="238"/>
    </font>
    <font>
      <b/>
      <sz val="11"/>
      <color rgb="FF00B0F0"/>
      <name val="Book Antiqua"/>
      <family val="1"/>
      <charset val="238"/>
    </font>
    <font>
      <sz val="11"/>
      <color rgb="FF00B0F0"/>
      <name val="Book Antiqua"/>
      <family val="1"/>
      <charset val="238"/>
    </font>
    <font>
      <b/>
      <sz val="11"/>
      <color rgb="FF00B050"/>
      <name val="Book Antiqua"/>
      <family val="1"/>
      <charset val="238"/>
    </font>
    <font>
      <b/>
      <sz val="16"/>
      <color theme="1"/>
      <name val="Book Antiqua"/>
      <family val="1"/>
      <charset val="238"/>
    </font>
    <font>
      <b/>
      <sz val="12"/>
      <color theme="1"/>
      <name val="Book Antiqua"/>
      <family val="1"/>
      <charset val="238"/>
    </font>
    <font>
      <sz val="11"/>
      <name val="Book Antiqua"/>
      <family val="1"/>
      <charset val="238"/>
    </font>
    <font>
      <sz val="11"/>
      <color rgb="FFFF0000"/>
      <name val="Book Antiqua"/>
      <family val="1"/>
      <charset val="238"/>
    </font>
    <font>
      <sz val="12"/>
      <color theme="1"/>
      <name val="Book Antiqua"/>
      <family val="1"/>
      <charset val="238"/>
    </font>
    <font>
      <b/>
      <sz val="12"/>
      <color rgb="FF00B0F0"/>
      <name val="Book Antiqua"/>
      <family val="1"/>
      <charset val="238"/>
    </font>
    <font>
      <b/>
      <sz val="12"/>
      <color rgb="FF00B050"/>
      <name val="Book Antiqua"/>
      <family val="1"/>
      <charset val="238"/>
    </font>
    <font>
      <b/>
      <sz val="14"/>
      <color theme="1"/>
      <name val="Book Antiqu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0" fontId="1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1" fontId="0" fillId="0" borderId="0" xfId="0" applyNumberFormat="1" applyFill="1" applyBorder="1"/>
    <xf numFmtId="164" fontId="0" fillId="0" borderId="0" xfId="0" applyNumberFormat="1" applyFill="1" applyBorder="1"/>
    <xf numFmtId="0" fontId="1" fillId="0" borderId="0" xfId="0" applyFont="1" applyFill="1" applyBorder="1"/>
    <xf numFmtId="0" fontId="7" fillId="0" borderId="0" xfId="0" applyFont="1" applyFill="1" applyBorder="1" applyAlignment="1"/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0" fillId="0" borderId="6" xfId="0" applyBorder="1"/>
    <xf numFmtId="0" fontId="2" fillId="0" borderId="6" xfId="0" applyFont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1" fontId="2" fillId="0" borderId="9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14" fontId="11" fillId="0" borderId="1" xfId="0" applyNumberFormat="1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Normal="100" workbookViewId="0">
      <selection activeCell="L8" sqref="L8"/>
    </sheetView>
  </sheetViews>
  <sheetFormatPr defaultRowHeight="15" x14ac:dyDescent="0.25"/>
  <cols>
    <col min="1" max="1" width="9.140625" customWidth="1"/>
    <col min="2" max="2" width="27.5703125" customWidth="1"/>
    <col min="3" max="3" width="24.28515625" customWidth="1"/>
    <col min="4" max="5" width="31.85546875" customWidth="1"/>
    <col min="6" max="6" width="19.5703125" customWidth="1"/>
    <col min="7" max="7" width="17" customWidth="1"/>
    <col min="8" max="8" width="14.7109375" customWidth="1"/>
    <col min="9" max="9" width="24" customWidth="1"/>
    <col min="10" max="10" width="18.28515625" customWidth="1"/>
    <col min="11" max="11" width="15.140625" customWidth="1"/>
    <col min="12" max="12" width="26.140625" customWidth="1"/>
    <col min="13" max="13" width="24.85546875" customWidth="1"/>
    <col min="14" max="14" width="33.42578125" customWidth="1"/>
    <col min="15" max="15" width="23.140625" customWidth="1"/>
  </cols>
  <sheetData>
    <row r="1" spans="1:15" ht="15.75" thickBot="1" x14ac:dyDescent="0.3"/>
    <row r="2" spans="1:15" ht="21" thickBot="1" x14ac:dyDescent="0.35">
      <c r="A2" s="110" t="s">
        <v>48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2"/>
    </row>
    <row r="3" spans="1:15" x14ac:dyDescent="0.25">
      <c r="A3" s="2"/>
      <c r="B3" s="2"/>
      <c r="C3" s="2"/>
      <c r="D3" s="2"/>
      <c r="E3" s="2"/>
      <c r="F3" s="2"/>
      <c r="G3" s="2"/>
      <c r="H3" s="44"/>
      <c r="I3" s="113" t="s">
        <v>38</v>
      </c>
      <c r="J3" s="114"/>
      <c r="K3" s="50"/>
      <c r="L3" s="25"/>
      <c r="M3" s="1"/>
      <c r="N3" s="1"/>
    </row>
    <row r="4" spans="1:15" ht="20.100000000000001" customHeight="1" x14ac:dyDescent="0.3">
      <c r="A4" s="15"/>
      <c r="B4" s="23" t="s">
        <v>0</v>
      </c>
      <c r="C4" s="23" t="s">
        <v>41</v>
      </c>
      <c r="D4" s="24" t="s">
        <v>1</v>
      </c>
      <c r="E4" s="24" t="s">
        <v>65</v>
      </c>
      <c r="F4" s="23" t="s">
        <v>2</v>
      </c>
      <c r="G4" s="23" t="s">
        <v>3</v>
      </c>
      <c r="H4" s="45" t="s">
        <v>4</v>
      </c>
      <c r="I4" s="60" t="s">
        <v>5</v>
      </c>
      <c r="J4" s="69" t="s">
        <v>39</v>
      </c>
      <c r="K4" s="70" t="s">
        <v>6</v>
      </c>
      <c r="L4" s="71" t="s">
        <v>7</v>
      </c>
      <c r="M4" s="3"/>
      <c r="N4" s="3"/>
      <c r="O4" s="4"/>
    </row>
    <row r="5" spans="1:15" ht="20.100000000000001" customHeight="1" x14ac:dyDescent="0.3">
      <c r="A5" s="5">
        <v>1</v>
      </c>
      <c r="B5" s="73" t="s">
        <v>8</v>
      </c>
      <c r="C5" s="73" t="s">
        <v>22</v>
      </c>
      <c r="D5" s="74" t="s">
        <v>9</v>
      </c>
      <c r="E5" s="81" t="s">
        <v>60</v>
      </c>
      <c r="F5" s="75">
        <v>36492</v>
      </c>
      <c r="G5" s="75">
        <f>F5*0.27</f>
        <v>9852.84</v>
      </c>
      <c r="H5" s="76">
        <f t="shared" ref="H5:H11" si="0">F5+G5</f>
        <v>46344.84</v>
      </c>
      <c r="I5" s="77">
        <f>F5*1.044</f>
        <v>38097.648000000001</v>
      </c>
      <c r="J5" s="78">
        <f>I5-F5</f>
        <v>1605.648000000001</v>
      </c>
      <c r="K5" s="53">
        <v>113</v>
      </c>
      <c r="L5" s="72">
        <f>F5/K5</f>
        <v>322.93805309734512</v>
      </c>
      <c r="M5" s="3"/>
      <c r="N5" s="3"/>
      <c r="O5" s="4"/>
    </row>
    <row r="6" spans="1:15" ht="30" customHeight="1" x14ac:dyDescent="0.3">
      <c r="A6" s="5">
        <v>2</v>
      </c>
      <c r="B6" s="74" t="s">
        <v>10</v>
      </c>
      <c r="C6" s="73" t="s">
        <v>22</v>
      </c>
      <c r="D6" s="74" t="s">
        <v>11</v>
      </c>
      <c r="E6" s="12" t="s">
        <v>61</v>
      </c>
      <c r="F6" s="79">
        <v>1338</v>
      </c>
      <c r="G6" s="75">
        <f t="shared" ref="G6:G16" si="1">F6*0.27</f>
        <v>361.26000000000005</v>
      </c>
      <c r="H6" s="76">
        <f t="shared" si="0"/>
        <v>1699.26</v>
      </c>
      <c r="I6" s="77">
        <f t="shared" ref="I6:I16" si="2">F6*1.044</f>
        <v>1396.8720000000001</v>
      </c>
      <c r="J6" s="78">
        <f t="shared" ref="J6:J16" si="3">I6-F6</f>
        <v>58.872000000000071</v>
      </c>
      <c r="K6" s="53">
        <v>128.74</v>
      </c>
      <c r="L6" s="72">
        <f t="shared" ref="L6:L16" si="4">F6/K6</f>
        <v>10.393040236134844</v>
      </c>
      <c r="M6" s="3"/>
      <c r="N6" s="3"/>
      <c r="O6" s="4"/>
    </row>
    <row r="7" spans="1:15" ht="20.100000000000001" customHeight="1" x14ac:dyDescent="0.3">
      <c r="A7" s="5">
        <v>3</v>
      </c>
      <c r="B7" s="74" t="s">
        <v>12</v>
      </c>
      <c r="C7" s="73" t="s">
        <v>22</v>
      </c>
      <c r="D7" s="74" t="s">
        <v>13</v>
      </c>
      <c r="E7" s="107" t="s">
        <v>50</v>
      </c>
      <c r="F7" s="79">
        <v>59976</v>
      </c>
      <c r="G7" s="75">
        <f t="shared" si="1"/>
        <v>16193.52</v>
      </c>
      <c r="H7" s="76">
        <f t="shared" si="0"/>
        <v>76169.52</v>
      </c>
      <c r="I7" s="77">
        <f t="shared" si="2"/>
        <v>62614.944000000003</v>
      </c>
      <c r="J7" s="78">
        <f t="shared" si="3"/>
        <v>2638.9440000000031</v>
      </c>
      <c r="K7" s="106">
        <v>873</v>
      </c>
      <c r="L7" s="72">
        <f>F7/K7</f>
        <v>68.701030927835049</v>
      </c>
      <c r="M7" s="3"/>
      <c r="N7" s="27"/>
      <c r="O7" s="4"/>
    </row>
    <row r="8" spans="1:15" ht="27" customHeight="1" x14ac:dyDescent="0.3">
      <c r="A8" s="5">
        <v>4</v>
      </c>
      <c r="B8" s="80" t="s">
        <v>45</v>
      </c>
      <c r="C8" s="73" t="s">
        <v>22</v>
      </c>
      <c r="D8" s="74" t="s">
        <v>14</v>
      </c>
      <c r="E8" s="82" t="s">
        <v>62</v>
      </c>
      <c r="F8" s="79">
        <v>1176</v>
      </c>
      <c r="G8" s="75">
        <f t="shared" si="1"/>
        <v>317.52000000000004</v>
      </c>
      <c r="H8" s="76">
        <f t="shared" si="0"/>
        <v>1493.52</v>
      </c>
      <c r="I8" s="77">
        <f t="shared" si="2"/>
        <v>1227.7440000000001</v>
      </c>
      <c r="J8" s="78">
        <f t="shared" si="3"/>
        <v>51.744000000000142</v>
      </c>
      <c r="K8" s="52">
        <v>47.44</v>
      </c>
      <c r="L8" s="72">
        <f>F8/K8</f>
        <v>24.789207419898819</v>
      </c>
      <c r="M8" s="3"/>
      <c r="N8" s="3"/>
      <c r="O8" s="4"/>
    </row>
    <row r="9" spans="1:15" ht="20.100000000000001" customHeight="1" x14ac:dyDescent="0.3">
      <c r="A9" s="5">
        <v>5</v>
      </c>
      <c r="B9" s="73" t="s">
        <v>15</v>
      </c>
      <c r="C9" s="5" t="s">
        <v>22</v>
      </c>
      <c r="D9" s="7" t="s">
        <v>16</v>
      </c>
      <c r="E9" s="81" t="s">
        <v>59</v>
      </c>
      <c r="F9" s="8">
        <v>29400</v>
      </c>
      <c r="G9" s="8">
        <f t="shared" si="1"/>
        <v>7938.0000000000009</v>
      </c>
      <c r="H9" s="46">
        <f t="shared" si="0"/>
        <v>37338</v>
      </c>
      <c r="I9" s="61">
        <f t="shared" si="2"/>
        <v>30693.600000000002</v>
      </c>
      <c r="J9" s="62">
        <f t="shared" si="3"/>
        <v>1293.6000000000022</v>
      </c>
      <c r="K9" s="53">
        <v>33</v>
      </c>
      <c r="L9" s="9">
        <f t="shared" si="4"/>
        <v>890.90909090909088</v>
      </c>
      <c r="M9" s="3"/>
      <c r="N9" s="3"/>
      <c r="O9" s="4"/>
    </row>
    <row r="10" spans="1:15" ht="20.100000000000001" customHeight="1" x14ac:dyDescent="0.3">
      <c r="A10" s="5">
        <v>6</v>
      </c>
      <c r="B10" s="73" t="s">
        <v>17</v>
      </c>
      <c r="C10" s="5" t="s">
        <v>22</v>
      </c>
      <c r="D10" s="7" t="s">
        <v>18</v>
      </c>
      <c r="E10" s="83" t="s">
        <v>51</v>
      </c>
      <c r="F10" s="8">
        <v>50000</v>
      </c>
      <c r="G10" s="8">
        <f t="shared" si="1"/>
        <v>13500</v>
      </c>
      <c r="H10" s="46">
        <f t="shared" si="0"/>
        <v>63500</v>
      </c>
      <c r="I10" s="61">
        <f t="shared" si="2"/>
        <v>52200</v>
      </c>
      <c r="J10" s="62">
        <f t="shared" si="3"/>
        <v>2200</v>
      </c>
      <c r="K10" s="54">
        <v>37</v>
      </c>
      <c r="L10" s="9">
        <f t="shared" si="4"/>
        <v>1351.3513513513512</v>
      </c>
      <c r="M10" s="3"/>
      <c r="N10" s="3"/>
      <c r="O10" s="4"/>
    </row>
    <row r="11" spans="1:15" ht="20.100000000000001" customHeight="1" x14ac:dyDescent="0.3">
      <c r="A11" s="5">
        <v>7</v>
      </c>
      <c r="B11" s="6" t="s">
        <v>19</v>
      </c>
      <c r="C11" s="5" t="s">
        <v>22</v>
      </c>
      <c r="D11" s="7" t="s">
        <v>20</v>
      </c>
      <c r="E11" s="108" t="s">
        <v>52</v>
      </c>
      <c r="F11" s="8">
        <v>18816</v>
      </c>
      <c r="G11" s="8">
        <f t="shared" si="1"/>
        <v>5080.3200000000006</v>
      </c>
      <c r="H11" s="46">
        <f t="shared" si="0"/>
        <v>23896.32</v>
      </c>
      <c r="I11" s="61">
        <f t="shared" si="2"/>
        <v>19643.904000000002</v>
      </c>
      <c r="J11" s="62">
        <f t="shared" si="3"/>
        <v>827.90400000000227</v>
      </c>
      <c r="K11" s="51">
        <v>20.76</v>
      </c>
      <c r="L11" s="9">
        <f t="shared" si="4"/>
        <v>906.3583815028901</v>
      </c>
      <c r="M11" s="3"/>
      <c r="N11" s="3"/>
      <c r="O11" s="4"/>
    </row>
    <row r="12" spans="1:15" ht="20.100000000000001" customHeight="1" x14ac:dyDescent="0.3">
      <c r="A12" s="5">
        <v>8</v>
      </c>
      <c r="B12" s="109" t="s">
        <v>21</v>
      </c>
      <c r="C12" s="5" t="s">
        <v>22</v>
      </c>
      <c r="D12" s="7" t="s">
        <v>23</v>
      </c>
      <c r="E12" s="84" t="s">
        <v>58</v>
      </c>
      <c r="F12" s="8">
        <v>23520</v>
      </c>
      <c r="G12" s="8">
        <f t="shared" si="1"/>
        <v>6350.4000000000005</v>
      </c>
      <c r="H12" s="46">
        <f t="shared" ref="H12:H16" si="5">F12+G12</f>
        <v>29870.400000000001</v>
      </c>
      <c r="I12" s="61">
        <f t="shared" si="2"/>
        <v>24554.880000000001</v>
      </c>
      <c r="J12" s="62">
        <f t="shared" si="3"/>
        <v>1034.880000000001</v>
      </c>
      <c r="K12" s="53">
        <v>54</v>
      </c>
      <c r="L12" s="9">
        <f t="shared" si="4"/>
        <v>435.55555555555554</v>
      </c>
      <c r="M12" s="3"/>
      <c r="N12" s="3"/>
      <c r="O12" s="4"/>
    </row>
    <row r="13" spans="1:15" ht="20.100000000000001" customHeight="1" x14ac:dyDescent="0.3">
      <c r="A13" s="5">
        <v>9</v>
      </c>
      <c r="B13" s="6" t="s">
        <v>24</v>
      </c>
      <c r="C13" s="5" t="s">
        <v>22</v>
      </c>
      <c r="D13" s="7" t="s">
        <v>25</v>
      </c>
      <c r="E13" s="84" t="s">
        <v>64</v>
      </c>
      <c r="F13" s="8">
        <v>164640</v>
      </c>
      <c r="G13" s="8">
        <f t="shared" si="1"/>
        <v>44452.800000000003</v>
      </c>
      <c r="H13" s="46">
        <f>F13+G13</f>
        <v>209092.8</v>
      </c>
      <c r="I13" s="61">
        <f t="shared" si="2"/>
        <v>171884.16</v>
      </c>
      <c r="J13" s="62">
        <f t="shared" si="3"/>
        <v>7244.1600000000035</v>
      </c>
      <c r="K13" s="53">
        <v>265</v>
      </c>
      <c r="L13" s="9">
        <f t="shared" si="4"/>
        <v>621.28301886792451</v>
      </c>
      <c r="M13" s="3"/>
      <c r="N13" s="3"/>
      <c r="O13" s="4"/>
    </row>
    <row r="14" spans="1:15" ht="20.100000000000001" customHeight="1" x14ac:dyDescent="0.3">
      <c r="A14" s="5">
        <v>10</v>
      </c>
      <c r="B14" s="6" t="s">
        <v>26</v>
      </c>
      <c r="C14" s="5" t="s">
        <v>22</v>
      </c>
      <c r="D14" s="7" t="s">
        <v>27</v>
      </c>
      <c r="E14" s="108" t="s">
        <v>53</v>
      </c>
      <c r="F14" s="8">
        <v>135828</v>
      </c>
      <c r="G14" s="8">
        <f t="shared" si="1"/>
        <v>36673.560000000005</v>
      </c>
      <c r="H14" s="46">
        <f t="shared" si="5"/>
        <v>172501.56</v>
      </c>
      <c r="I14" s="61">
        <f t="shared" si="2"/>
        <v>141804.432</v>
      </c>
      <c r="J14" s="62">
        <f t="shared" si="3"/>
        <v>5976.4320000000007</v>
      </c>
      <c r="K14" s="53">
        <v>218</v>
      </c>
      <c r="L14" s="9">
        <f t="shared" si="4"/>
        <v>623.06422018348621</v>
      </c>
      <c r="M14" s="3"/>
      <c r="N14" s="3"/>
      <c r="O14" s="4"/>
    </row>
    <row r="15" spans="1:15" ht="33.75" customHeight="1" x14ac:dyDescent="0.3">
      <c r="A15" s="5">
        <v>11</v>
      </c>
      <c r="B15" s="10" t="s">
        <v>46</v>
      </c>
      <c r="C15" s="5" t="s">
        <v>22</v>
      </c>
      <c r="D15" s="7" t="s">
        <v>28</v>
      </c>
      <c r="E15" s="15" t="s">
        <v>54</v>
      </c>
      <c r="F15" s="8">
        <v>47500</v>
      </c>
      <c r="G15" s="8">
        <f t="shared" si="1"/>
        <v>12825</v>
      </c>
      <c r="H15" s="46">
        <f t="shared" si="5"/>
        <v>60325</v>
      </c>
      <c r="I15" s="61">
        <f t="shared" si="2"/>
        <v>49590</v>
      </c>
      <c r="J15" s="62">
        <f t="shared" si="3"/>
        <v>2090</v>
      </c>
      <c r="K15" s="53">
        <v>47.2</v>
      </c>
      <c r="L15" s="9">
        <f t="shared" si="4"/>
        <v>1006.3559322033898</v>
      </c>
      <c r="M15" s="3"/>
      <c r="N15" s="3"/>
      <c r="O15" s="4"/>
    </row>
    <row r="16" spans="1:15" ht="20.100000000000001" customHeight="1" x14ac:dyDescent="0.3">
      <c r="A16" s="5">
        <v>12</v>
      </c>
      <c r="B16" s="10" t="s">
        <v>29</v>
      </c>
      <c r="C16" s="5" t="s">
        <v>22</v>
      </c>
      <c r="D16" s="7" t="s">
        <v>30</v>
      </c>
      <c r="E16" s="108" t="s">
        <v>55</v>
      </c>
      <c r="F16" s="11">
        <v>23520</v>
      </c>
      <c r="G16" s="8">
        <f t="shared" si="1"/>
        <v>6350.4000000000005</v>
      </c>
      <c r="H16" s="46">
        <f t="shared" si="5"/>
        <v>29870.400000000001</v>
      </c>
      <c r="I16" s="61">
        <f t="shared" si="2"/>
        <v>24554.880000000001</v>
      </c>
      <c r="J16" s="62">
        <f t="shared" si="3"/>
        <v>1034.880000000001</v>
      </c>
      <c r="K16" s="53">
        <v>46</v>
      </c>
      <c r="L16" s="9">
        <f t="shared" si="4"/>
        <v>511.30434782608694</v>
      </c>
      <c r="M16" s="3"/>
      <c r="N16" s="3"/>
      <c r="O16" s="4"/>
    </row>
    <row r="17" spans="1:16" ht="20.100000000000001" customHeight="1" x14ac:dyDescent="0.3">
      <c r="A17" s="15"/>
      <c r="B17" s="15"/>
      <c r="C17" s="15"/>
      <c r="D17" s="16" t="s">
        <v>40</v>
      </c>
      <c r="E17" s="85"/>
      <c r="F17" s="17">
        <f>SUM(F5:F16)</f>
        <v>592206</v>
      </c>
      <c r="G17" s="18"/>
      <c r="H17" s="47"/>
      <c r="I17" s="63">
        <f>SUM(I5:I16)</f>
        <v>618263.06400000001</v>
      </c>
      <c r="J17" s="64">
        <f>SUM(J5:J16)</f>
        <v>26057.064000000017</v>
      </c>
      <c r="K17" s="55"/>
      <c r="L17" s="88"/>
      <c r="M17" s="3"/>
      <c r="N17" s="3"/>
      <c r="O17" s="4"/>
    </row>
    <row r="18" spans="1:16" ht="20.100000000000001" customHeight="1" x14ac:dyDescent="0.3">
      <c r="A18" s="15"/>
      <c r="B18" s="90" t="s">
        <v>49</v>
      </c>
      <c r="C18" s="12"/>
      <c r="D18" s="19" t="s">
        <v>31</v>
      </c>
      <c r="E18" s="86"/>
      <c r="F18" s="20">
        <f>F17*12</f>
        <v>7106472</v>
      </c>
      <c r="G18" s="20">
        <f t="shared" ref="G18:J18" si="6">G17*12</f>
        <v>0</v>
      </c>
      <c r="H18" s="48">
        <f t="shared" si="6"/>
        <v>0</v>
      </c>
      <c r="I18" s="65">
        <f t="shared" si="6"/>
        <v>7419156.7680000002</v>
      </c>
      <c r="J18" s="66">
        <f t="shared" si="6"/>
        <v>312684.76800000021</v>
      </c>
      <c r="K18" s="56"/>
      <c r="L18" s="89"/>
      <c r="M18" s="104"/>
      <c r="N18" s="3"/>
      <c r="O18" s="4"/>
    </row>
    <row r="19" spans="1:16" ht="20.100000000000001" customHeight="1" x14ac:dyDescent="0.3">
      <c r="A19" s="15">
        <v>13</v>
      </c>
      <c r="B19" s="80" t="s">
        <v>32</v>
      </c>
      <c r="C19" s="80" t="s">
        <v>47</v>
      </c>
      <c r="D19" s="80" t="s">
        <v>33</v>
      </c>
      <c r="E19" s="91" t="s">
        <v>56</v>
      </c>
      <c r="F19" s="92">
        <v>465000</v>
      </c>
      <c r="G19" s="93">
        <f>F19*0.27</f>
        <v>125550.00000000001</v>
      </c>
      <c r="H19" s="94">
        <f t="shared" ref="H19" si="7">F19+G19</f>
        <v>590550</v>
      </c>
      <c r="I19" s="95">
        <f>F19*1.044</f>
        <v>485460</v>
      </c>
      <c r="J19" s="96">
        <f>I19-F19</f>
        <v>20460</v>
      </c>
      <c r="K19" s="97">
        <v>15500</v>
      </c>
      <c r="L19" s="88">
        <f>F19/K19</f>
        <v>30</v>
      </c>
      <c r="M19" s="29"/>
      <c r="N19" s="3"/>
      <c r="O19" s="4"/>
    </row>
    <row r="20" spans="1:16" ht="20.100000000000001" customHeight="1" x14ac:dyDescent="0.3">
      <c r="A20" s="15">
        <v>14</v>
      </c>
      <c r="B20" s="80" t="s">
        <v>32</v>
      </c>
      <c r="C20" s="80" t="s">
        <v>47</v>
      </c>
      <c r="D20" s="80" t="s">
        <v>34</v>
      </c>
      <c r="E20" s="91" t="s">
        <v>56</v>
      </c>
      <c r="F20" s="92">
        <v>540000</v>
      </c>
      <c r="G20" s="93">
        <f>F20*0.27</f>
        <v>145800</v>
      </c>
      <c r="H20" s="94">
        <f>F20+G20</f>
        <v>685800</v>
      </c>
      <c r="I20" s="95">
        <f>F20*1.044</f>
        <v>563760</v>
      </c>
      <c r="J20" s="96">
        <f>I20-F20</f>
        <v>23760</v>
      </c>
      <c r="K20" s="97">
        <v>18000</v>
      </c>
      <c r="L20" s="88">
        <f>F20/K20</f>
        <v>30</v>
      </c>
      <c r="M20" s="29"/>
      <c r="N20" s="3"/>
      <c r="O20" s="4"/>
    </row>
    <row r="21" spans="1:16" ht="34.5" customHeight="1" x14ac:dyDescent="0.3">
      <c r="A21" s="15">
        <v>15</v>
      </c>
      <c r="B21" s="12" t="s">
        <v>35</v>
      </c>
      <c r="C21" s="12" t="s">
        <v>36</v>
      </c>
      <c r="D21" s="12" t="s">
        <v>37</v>
      </c>
      <c r="E21" s="87" t="s">
        <v>57</v>
      </c>
      <c r="F21" s="13">
        <v>1176000</v>
      </c>
      <c r="G21" s="14">
        <f>F21*0.27</f>
        <v>317520</v>
      </c>
      <c r="H21" s="49">
        <f>F21+G21</f>
        <v>1493520</v>
      </c>
      <c r="I21" s="67">
        <f>F21*1.044</f>
        <v>1227744</v>
      </c>
      <c r="J21" s="68">
        <f>I21-F21</f>
        <v>51744</v>
      </c>
      <c r="K21" s="57">
        <v>200</v>
      </c>
      <c r="L21" s="21">
        <f>F21/K21</f>
        <v>5880</v>
      </c>
      <c r="M21" s="105"/>
      <c r="N21" s="3"/>
      <c r="O21" s="4"/>
    </row>
    <row r="22" spans="1:16" ht="20.100000000000001" customHeight="1" thickBot="1" x14ac:dyDescent="0.35">
      <c r="A22" s="15">
        <v>16</v>
      </c>
      <c r="B22" s="98" t="s">
        <v>44</v>
      </c>
      <c r="C22" s="80" t="s">
        <v>47</v>
      </c>
      <c r="D22" s="98" t="s">
        <v>43</v>
      </c>
      <c r="E22" s="99" t="s">
        <v>63</v>
      </c>
      <c r="F22" s="92">
        <v>14996</v>
      </c>
      <c r="G22" s="93">
        <f>F22*0.27</f>
        <v>4048.92</v>
      </c>
      <c r="H22" s="94">
        <f>F22+G22</f>
        <v>19044.919999999998</v>
      </c>
      <c r="I22" s="100">
        <f>F22*1.044</f>
        <v>15655.824000000001</v>
      </c>
      <c r="J22" s="101">
        <f>I22-F22</f>
        <v>659.82400000000052</v>
      </c>
      <c r="K22" s="102">
        <v>9997</v>
      </c>
      <c r="L22" s="103">
        <f>F22/K22</f>
        <v>1.5000500150045013</v>
      </c>
      <c r="M22" s="29"/>
      <c r="N22" s="3"/>
      <c r="O22" s="4"/>
    </row>
    <row r="23" spans="1:16" ht="51.75" customHeight="1" x14ac:dyDescent="0.3">
      <c r="A23" s="15"/>
      <c r="B23" s="12"/>
      <c r="C23" s="12"/>
      <c r="D23" s="12"/>
      <c r="E23" s="12"/>
      <c r="F23" s="15"/>
      <c r="G23" s="14"/>
      <c r="H23" s="13"/>
      <c r="I23" s="58" t="s">
        <v>42</v>
      </c>
      <c r="J23" s="59">
        <f>SUM(J18:J21)</f>
        <v>408648.76800000021</v>
      </c>
      <c r="K23" s="22"/>
      <c r="L23" s="22"/>
      <c r="M23" s="3"/>
      <c r="N23" s="3"/>
      <c r="O23" s="4"/>
    </row>
    <row r="26" spans="1:16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6" ht="20.25" x14ac:dyDescent="0.3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34"/>
    </row>
    <row r="28" spans="1:16" x14ac:dyDescent="0.25">
      <c r="A28" s="34"/>
      <c r="B28" s="34"/>
      <c r="C28" s="34"/>
      <c r="D28" s="34"/>
      <c r="E28" s="34"/>
      <c r="F28" s="34"/>
      <c r="G28" s="35"/>
      <c r="H28" s="34"/>
      <c r="I28" s="34"/>
      <c r="J28" s="34"/>
      <c r="K28" s="34"/>
      <c r="L28" s="34"/>
      <c r="M28" s="34"/>
    </row>
    <row r="29" spans="1:16" ht="16.5" x14ac:dyDescent="0.3">
      <c r="A29" s="36"/>
      <c r="B29" s="29"/>
      <c r="C29" s="36"/>
      <c r="D29" s="32"/>
      <c r="E29" s="32"/>
      <c r="F29" s="37"/>
      <c r="G29" s="34"/>
      <c r="H29" s="34"/>
      <c r="I29" s="34"/>
      <c r="J29" s="34"/>
      <c r="K29" s="30"/>
      <c r="L29" s="34"/>
      <c r="M29" s="34"/>
    </row>
    <row r="30" spans="1:16" ht="16.5" x14ac:dyDescent="0.3">
      <c r="A30" s="36"/>
      <c r="B30" s="29"/>
      <c r="C30" s="36"/>
      <c r="D30" s="29"/>
      <c r="E30" s="29"/>
      <c r="F30" s="28"/>
      <c r="G30" s="38"/>
      <c r="H30" s="34"/>
      <c r="I30" s="34"/>
      <c r="J30" s="34"/>
      <c r="K30" s="39"/>
      <c r="L30" s="40"/>
      <c r="M30" s="34"/>
    </row>
    <row r="31" spans="1:16" ht="16.5" x14ac:dyDescent="0.3">
      <c r="A31" s="36"/>
      <c r="B31" s="29"/>
      <c r="C31" s="36"/>
      <c r="D31" s="29"/>
      <c r="E31" s="29"/>
      <c r="F31" s="28"/>
      <c r="G31" s="38"/>
      <c r="H31" s="34"/>
      <c r="I31" s="34"/>
      <c r="J31" s="34"/>
      <c r="K31" s="30"/>
      <c r="L31" s="40"/>
      <c r="M31" s="34"/>
      <c r="P31" s="26"/>
    </row>
    <row r="32" spans="1:16" ht="16.5" x14ac:dyDescent="0.3">
      <c r="A32" s="36"/>
      <c r="B32" s="31"/>
      <c r="C32" s="36"/>
      <c r="D32" s="32"/>
      <c r="E32" s="32"/>
      <c r="F32" s="28"/>
      <c r="G32" s="38"/>
      <c r="H32" s="34"/>
      <c r="I32" s="34"/>
      <c r="J32" s="34"/>
      <c r="K32" s="33"/>
      <c r="L32" s="41"/>
      <c r="M32" s="34"/>
      <c r="P32" s="26"/>
    </row>
    <row r="33" spans="1:13" x14ac:dyDescent="0.25">
      <c r="A33" s="34"/>
      <c r="B33" s="34"/>
      <c r="C33" s="34"/>
      <c r="D33" s="34"/>
      <c r="E33" s="34"/>
      <c r="F33" s="42"/>
      <c r="G33" s="34"/>
      <c r="H33" s="34"/>
      <c r="I33" s="34"/>
      <c r="J33" s="34"/>
      <c r="K33" s="34"/>
      <c r="L33" s="34"/>
      <c r="M33" s="34"/>
    </row>
    <row r="34" spans="1:13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</row>
    <row r="35" spans="1:13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</row>
  </sheetData>
  <mergeCells count="2">
    <mergeCell ref="A2:L2"/>
    <mergeCell ref="I3:J3"/>
  </mergeCells>
  <pageMargins left="0.7" right="0.7" top="0.75" bottom="0.75" header="0.3" footer="0.3"/>
  <pageSetup paperSize="8" scale="66" fitToWidth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 Helyiség és területbérletek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Niki</cp:lastModifiedBy>
  <cp:lastPrinted>2026-02-10T10:50:54Z</cp:lastPrinted>
  <dcterms:created xsi:type="dcterms:W3CDTF">2026-02-05T08:54:28Z</dcterms:created>
  <dcterms:modified xsi:type="dcterms:W3CDTF">2026-02-20T08:15:17Z</dcterms:modified>
</cp:coreProperties>
</file>